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829147\"/>
    </mc:Choice>
  </mc:AlternateContent>
  <xr:revisionPtr revIDLastSave="0" documentId="13_ncr:1_{C1EC3628-7E27-46A8-9CAD-B600E1B34D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ruct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19" i="1" l="1"/>
  <c r="H119" i="1"/>
  <c r="E119" i="1"/>
  <c r="E121" i="1" s="1"/>
  <c r="B119" i="1"/>
  <c r="B120" i="1"/>
  <c r="K120" i="1"/>
  <c r="H120" i="1"/>
  <c r="E120" i="1"/>
  <c r="K117" i="1"/>
  <c r="H117" i="1"/>
  <c r="E117" i="1"/>
  <c r="B117" i="1"/>
  <c r="B121" i="1"/>
  <c r="E112" i="1"/>
  <c r="B112" i="1"/>
  <c r="E113" i="1" s="1"/>
  <c r="K121" i="1" l="1"/>
  <c r="H121" i="1"/>
  <c r="E123" i="1" s="1"/>
  <c r="E25" i="1"/>
  <c r="B100" i="1" l="1"/>
  <c r="D100" i="1"/>
  <c r="B72" i="1"/>
  <c r="N62" i="1"/>
  <c r="G52" i="1"/>
  <c r="F52" i="1"/>
  <c r="E44" i="1"/>
  <c r="B44" i="1"/>
  <c r="E11" i="1"/>
  <c r="D86" i="1"/>
  <c r="C22" i="1"/>
  <c r="D23" i="1" s="1"/>
  <c r="C20" i="1"/>
  <c r="D21" i="1" s="1"/>
  <c r="K17" i="1"/>
  <c r="H17" i="1"/>
  <c r="E17" i="1"/>
  <c r="B16" i="1"/>
  <c r="K12" i="1"/>
  <c r="H12" i="1"/>
  <c r="E12" i="1"/>
  <c r="E16" i="1" s="1"/>
  <c r="B17" i="1" l="1"/>
  <c r="B15" i="1"/>
  <c r="E15" i="1"/>
  <c r="H15" i="1"/>
  <c r="K15" i="1"/>
  <c r="H16" i="1"/>
  <c r="K16" i="1"/>
  <c r="E26" i="1" l="1"/>
  <c r="O55" i="1" l="1"/>
  <c r="N64" i="1"/>
  <c r="C62" i="1"/>
  <c r="G62" i="1" s="1"/>
  <c r="B62" i="1"/>
  <c r="F62" i="1" s="1"/>
  <c r="B97" i="1"/>
  <c r="E42" i="1"/>
  <c r="E35" i="1"/>
  <c r="D103" i="1"/>
  <c r="K31" i="1"/>
  <c r="K33" i="1"/>
  <c r="K35" i="1"/>
  <c r="B103" i="1"/>
  <c r="N65" i="1" l="1"/>
  <c r="D105" i="1"/>
  <c r="K55" i="1"/>
  <c r="G55" i="1"/>
  <c r="B6" i="1" l="1"/>
  <c r="B75" i="1"/>
  <c r="B82" i="1"/>
  <c r="F82" i="1" s="1"/>
  <c r="O56" i="1" l="1"/>
  <c r="N56" i="1"/>
  <c r="K56" i="1"/>
  <c r="J56" i="1"/>
  <c r="G56" i="1"/>
  <c r="F56" i="1"/>
  <c r="C56" i="1"/>
  <c r="B56" i="1"/>
  <c r="J65" i="1"/>
  <c r="G65" i="1"/>
  <c r="C65" i="1"/>
  <c r="F65" i="1"/>
  <c r="B65" i="1"/>
  <c r="F75" i="1" l="1"/>
  <c r="D88" i="1"/>
  <c r="E90" i="1" s="1"/>
  <c r="E45" i="1"/>
  <c r="B45" i="1"/>
  <c r="K36" i="1"/>
  <c r="E36" i="1"/>
  <c r="E47" i="1" l="1"/>
  <c r="F57" i="1"/>
  <c r="N57" i="1"/>
  <c r="J57" i="1"/>
  <c r="B57" i="1"/>
  <c r="F66" i="1"/>
  <c r="B66" i="1"/>
  <c r="E38" i="1"/>
  <c r="G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Zickafoose</author>
  </authors>
  <commentList>
    <comment ref="B5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0.5' below top of wings along length of wing</t>
        </r>
      </text>
    </comment>
    <comment ref="C5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0.5' below top of wing at outside edge</t>
        </r>
      </text>
    </comment>
    <comment ref="C5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inside bottom of box culvert to top of wing</t>
        </r>
      </text>
    </comment>
    <comment ref="G55" authorId="0" shapeId="0" xr:uid="{3EFA9C3A-EBFC-419F-A2DD-C1DF58658F8A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inside bottom of box culvert to top of wing</t>
        </r>
      </text>
    </comment>
    <comment ref="K55" authorId="0" shapeId="0" xr:uid="{79AB4D3D-5615-4418-9E88-1E80DBD6376D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inside bottom of box culvert to top of wing</t>
        </r>
      </text>
    </comment>
    <comment ref="O55" authorId="0" shapeId="0" xr:uid="{5B894549-FB8F-4523-8C70-BA373F75B3B8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inside bottom of box culvert to top of wing</t>
        </r>
      </text>
    </comment>
  </commentList>
</comments>
</file>

<file path=xl/sharedStrings.xml><?xml version="1.0" encoding="utf-8"?>
<sst xmlns="http://schemas.openxmlformats.org/spreadsheetml/2006/main" count="393" uniqueCount="87">
  <si>
    <t>Item 511- Class QC1 Concrete, Footing</t>
  </si>
  <si>
    <t>Item 511- Class QC1 Concrete, Headwall</t>
  </si>
  <si>
    <t>Item 512 - Sealing of Concrete Surfaces (Epoxy-Urethane)</t>
  </si>
  <si>
    <t>Wingwall 1</t>
  </si>
  <si>
    <t xml:space="preserve">L = </t>
  </si>
  <si>
    <t xml:space="preserve">W = </t>
  </si>
  <si>
    <t xml:space="preserve">H = </t>
  </si>
  <si>
    <t>ft</t>
  </si>
  <si>
    <t xml:space="preserve">H1 = </t>
  </si>
  <si>
    <t xml:space="preserve">H2 = </t>
  </si>
  <si>
    <t>Wingwall 2</t>
  </si>
  <si>
    <t>Wingwall 3</t>
  </si>
  <si>
    <t>Wingwall 4</t>
  </si>
  <si>
    <t xml:space="preserve">Total = </t>
  </si>
  <si>
    <r>
      <t>ft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</si>
  <si>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Sum = </t>
  </si>
  <si>
    <t>CY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</si>
  <si>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</si>
  <si>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r>
      <t>D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= </t>
    </r>
  </si>
  <si>
    <r>
      <t>A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= Area from MicroStation = </t>
    </r>
  </si>
  <si>
    <r>
      <t>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Cutoff wall area from MicroStation = </t>
    </r>
  </si>
  <si>
    <r>
      <t>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</t>
    </r>
  </si>
  <si>
    <r>
      <t>A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= Closure Pour area from Microstation = </t>
    </r>
  </si>
  <si>
    <r>
      <t>D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= </t>
    </r>
  </si>
  <si>
    <r>
      <t>Total = A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*D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+A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*D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+A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*D</t>
    </r>
    <r>
      <rPr>
        <vertAlign val="subscript"/>
        <sz val="11"/>
        <color theme="1"/>
        <rFont val="Calibri"/>
        <family val="2"/>
        <scheme val="minor"/>
      </rPr>
      <t>3</t>
    </r>
  </si>
  <si>
    <t xml:space="preserve">Convert to CY = </t>
  </si>
  <si>
    <r>
      <t>L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= </t>
    </r>
  </si>
  <si>
    <r>
      <t>Total = L</t>
    </r>
    <r>
      <rPr>
        <sz val="11"/>
        <color theme="1"/>
        <rFont val="Calibri"/>
        <family val="2"/>
        <scheme val="minor"/>
      </rPr>
      <t>*W*H</t>
    </r>
  </si>
  <si>
    <t xml:space="preserve">D = </t>
  </si>
  <si>
    <t xml:space="preserve">A = Area from MicroStation = </t>
  </si>
  <si>
    <t>Total = A*D</t>
  </si>
  <si>
    <t>SY</t>
  </si>
  <si>
    <t xml:space="preserve">Sides = </t>
  </si>
  <si>
    <t xml:space="preserve">Convert to SY = </t>
  </si>
  <si>
    <t>Front</t>
  </si>
  <si>
    <r>
      <t>W</t>
    </r>
    <r>
      <rPr>
        <vertAlign val="subscript"/>
        <sz val="11"/>
        <color theme="1"/>
        <rFont val="Calibri"/>
        <family val="2"/>
        <scheme val="minor"/>
      </rPr>
      <t>TOP</t>
    </r>
    <r>
      <rPr>
        <sz val="11"/>
        <color theme="1"/>
        <rFont val="Calibri"/>
        <family val="2"/>
        <scheme val="minor"/>
      </rPr>
      <t xml:space="preserve"> = </t>
    </r>
  </si>
  <si>
    <t>Back/Top</t>
  </si>
  <si>
    <t xml:space="preserve">Overhang = </t>
  </si>
  <si>
    <t xml:space="preserve">Width = </t>
  </si>
  <si>
    <r>
      <t>Total B/T= L*W</t>
    </r>
    <r>
      <rPr>
        <vertAlign val="subscript"/>
        <sz val="11"/>
        <color theme="1"/>
        <rFont val="Calibri"/>
        <family val="2"/>
        <scheme val="minor"/>
      </rPr>
      <t>TOP</t>
    </r>
    <r>
      <rPr>
        <sz val="11"/>
        <color theme="1"/>
        <rFont val="Calibri"/>
        <family val="2"/>
        <scheme val="minor"/>
      </rPr>
      <t>+L*H</t>
    </r>
  </si>
  <si>
    <r>
      <t xml:space="preserve">Total F= </t>
    </r>
    <r>
      <rPr>
        <sz val="11"/>
        <color theme="1"/>
        <rFont val="Calibri"/>
        <family val="2"/>
        <scheme val="minor"/>
      </rPr>
      <t>L*H</t>
    </r>
  </si>
  <si>
    <t>Inside of Box</t>
  </si>
  <si>
    <t>Total Box = (L*W*S+L*H*S)*2</t>
  </si>
  <si>
    <t>Total = (L*[H1+H2]/2) + (L*W) + (W*H1) + (L*[H1+H2]/2)</t>
  </si>
  <si>
    <t>Front/Edge</t>
  </si>
  <si>
    <t>Face of Box</t>
  </si>
  <si>
    <t xml:space="preserve">Area of Opening = </t>
  </si>
  <si>
    <t>Total = [(L*W*H)-A]*S</t>
  </si>
  <si>
    <t>T=L*(W+O) =</t>
  </si>
  <si>
    <t xml:space="preserve">T= H*(L+O)*S = </t>
  </si>
  <si>
    <t>Item 202 - Wearing Course Removed</t>
  </si>
  <si>
    <t xml:space="preserve">Total = L*W/9 = </t>
  </si>
  <si>
    <t>Item 512 - Type 2 Waterproofing (Sides)</t>
  </si>
  <si>
    <t>Item 601 - RCP, Type B with Aggregate Filter</t>
  </si>
  <si>
    <t>Item 851 - Precast Gravity and Semigravity Retaining Wall</t>
  </si>
  <si>
    <t xml:space="preserve"># Walls = </t>
  </si>
  <si>
    <t xml:space="preserve">Total Area = </t>
  </si>
  <si>
    <r>
      <t>ft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</si>
  <si>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Item 851 - Natural Soil</t>
  </si>
  <si>
    <t xml:space="preserve">CADD Measured Area = </t>
  </si>
  <si>
    <t xml:space="preserve">Volume = </t>
  </si>
  <si>
    <t>East Foreselope Wall</t>
  </si>
  <si>
    <t>West Foreslope Wall</t>
  </si>
  <si>
    <t xml:space="preserve">Corner Area = </t>
  </si>
  <si>
    <t xml:space="preserve">Corner Total = </t>
  </si>
  <si>
    <t>TOTAL = L*W*[(H1+H2)/2]</t>
  </si>
  <si>
    <t>Minus Pipes and Weep Holes</t>
  </si>
  <si>
    <t xml:space="preserve">Weep Hole Vol. = </t>
  </si>
  <si>
    <t xml:space="preserve">pi*r^2*w = </t>
  </si>
  <si>
    <t xml:space="preserve"># Weep Holes = </t>
  </si>
  <si>
    <t xml:space="preserve">Pipe Vol. = </t>
  </si>
  <si>
    <t xml:space="preserve"># Pipes = </t>
  </si>
  <si>
    <t>Item 511 - Class QC1 Concrete, Retaining/Wingwall Not Including Footing</t>
  </si>
  <si>
    <t>Quantity Calculations for Bridge No. PIK-220-0550SR</t>
  </si>
  <si>
    <t>North Footing</t>
  </si>
  <si>
    <t>South Footing</t>
  </si>
  <si>
    <t>North Headwall</t>
  </si>
  <si>
    <t>South Headwall</t>
  </si>
  <si>
    <t xml:space="preserve">Convert to SF = </t>
  </si>
  <si>
    <t>SF</t>
  </si>
  <si>
    <t>See above</t>
  </si>
  <si>
    <t>Item 512 - Type 3 Waterproofing (Top)</t>
  </si>
  <si>
    <t>Item 516 - 1" Preformed Expansion Joint Filler</t>
  </si>
  <si>
    <t>North End</t>
  </si>
  <si>
    <t>South End</t>
  </si>
  <si>
    <t xml:space="preserve">T = H*W*2 = </t>
  </si>
  <si>
    <t>Item 518 - Porous Backfill with Geotextile Fabric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</si>
</sst>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right"/>
    </xf>
    <xf numFmtId="0" fontId="1" fillId="2" borderId="11" xfId="0" applyFont="1" applyFill="1" applyBorder="1"/>
    <xf numFmtId="1" fontId="4" fillId="2" borderId="10" xfId="0" applyNumberFormat="1" applyFont="1" applyFill="1" applyBorder="1" applyAlignment="1">
      <alignment horizontal="center"/>
    </xf>
    <xf numFmtId="0" fontId="4" fillId="2" borderId="11" xfId="0" applyFont="1" applyFill="1" applyBorder="1"/>
    <xf numFmtId="2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3" xfId="0" applyBorder="1"/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4" xfId="0" applyBorder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0" fontId="1" fillId="2" borderId="9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right"/>
    </xf>
    <xf numFmtId="2" fontId="0" fillId="0" borderId="2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7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10" xfId="0" applyFont="1" applyFill="1" applyBorder="1"/>
    <xf numFmtId="0" fontId="0" fillId="2" borderId="11" xfId="0" applyFill="1" applyBorder="1"/>
    <xf numFmtId="165" fontId="0" fillId="0" borderId="0" xfId="0" applyNumberFormat="1" applyAlignment="1">
      <alignment horizontal="center"/>
    </xf>
    <xf numFmtId="0" fontId="4" fillId="2" borderId="9" xfId="0" applyFont="1" applyFill="1" applyBorder="1" applyAlignment="1">
      <alignment horizontal="right"/>
    </xf>
    <xf numFmtId="164" fontId="1" fillId="2" borderId="15" xfId="0" applyNumberFormat="1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9" xfId="0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1" fontId="1" fillId="2" borderId="10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2" xfId="0" applyBorder="1" applyAlignment="1">
      <alignment horizontal="right"/>
    </xf>
    <xf numFmtId="164" fontId="0" fillId="0" borderId="2" xfId="0" applyNumberFormat="1" applyBorder="1" applyAlignment="1">
      <alignment horizontal="center"/>
    </xf>
    <xf numFmtId="0" fontId="1" fillId="2" borderId="16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3"/>
  <sheetViews>
    <sheetView tabSelected="1" topLeftCell="A102" workbookViewId="0">
      <selection activeCell="M109" sqref="M109"/>
    </sheetView>
  </sheetViews>
  <sheetFormatPr defaultRowHeight="15" x14ac:dyDescent="0.25"/>
  <cols>
    <col min="1" max="1" width="25.28515625" customWidth="1"/>
    <col min="2" max="2" width="13" customWidth="1"/>
    <col min="3" max="3" width="10.5703125" customWidth="1"/>
    <col min="4" max="4" width="10.140625" customWidth="1"/>
    <col min="5" max="5" width="10.5703125" bestFit="1" customWidth="1"/>
    <col min="6" max="6" width="12.7109375" customWidth="1"/>
    <col min="7" max="7" width="10.5703125" customWidth="1"/>
    <col min="10" max="10" width="10.140625" customWidth="1"/>
    <col min="11" max="11" width="11.140625" customWidth="1"/>
    <col min="14" max="14" width="10.140625" customWidth="1"/>
    <col min="15" max="15" width="10.5703125" customWidth="1"/>
  </cols>
  <sheetData>
    <row r="1" spans="1:12" ht="15.75" x14ac:dyDescent="0.25">
      <c r="A1" s="71" t="s">
        <v>73</v>
      </c>
      <c r="B1" s="71"/>
      <c r="C1" s="71"/>
      <c r="D1" s="71"/>
      <c r="E1" s="71"/>
      <c r="F1" s="71"/>
    </row>
    <row r="2" spans="1:12" ht="15.75" x14ac:dyDescent="0.25">
      <c r="A2" s="36"/>
      <c r="B2" s="36"/>
      <c r="C2" s="36"/>
      <c r="D2" s="36"/>
      <c r="E2" s="36"/>
      <c r="F2" s="36"/>
    </row>
    <row r="3" spans="1:12" ht="15.75" x14ac:dyDescent="0.25">
      <c r="A3" s="3" t="s">
        <v>50</v>
      </c>
      <c r="B3" s="36"/>
      <c r="C3" s="44"/>
      <c r="D3" s="36"/>
      <c r="E3" s="36"/>
      <c r="F3" s="36"/>
    </row>
    <row r="4" spans="1:12" x14ac:dyDescent="0.25">
      <c r="A4" s="18" t="s">
        <v>4</v>
      </c>
      <c r="B4" s="53">
        <v>16.850000000000001</v>
      </c>
      <c r="C4" s="45" t="s">
        <v>7</v>
      </c>
      <c r="D4" s="2"/>
      <c r="E4" s="2"/>
      <c r="F4" s="2"/>
      <c r="G4" s="2"/>
      <c r="H4" s="2"/>
      <c r="I4" s="2"/>
      <c r="J4" s="2"/>
      <c r="K4" s="2"/>
      <c r="L4" s="2"/>
    </row>
    <row r="5" spans="1:12" ht="15.75" thickBot="1" x14ac:dyDescent="0.3">
      <c r="A5" s="10" t="s">
        <v>5</v>
      </c>
      <c r="B5" s="16">
        <v>25</v>
      </c>
      <c r="C5" s="46" t="s">
        <v>7</v>
      </c>
      <c r="D5" s="2"/>
      <c r="E5" s="2"/>
      <c r="F5" s="2"/>
      <c r="G5" s="2"/>
      <c r="H5" s="2"/>
      <c r="I5" s="2"/>
      <c r="J5" s="2"/>
      <c r="K5" s="2"/>
      <c r="L5" s="2"/>
    </row>
    <row r="6" spans="1:12" ht="15.75" thickBot="1" x14ac:dyDescent="0.3">
      <c r="A6" s="35" t="s">
        <v>51</v>
      </c>
      <c r="B6" s="47">
        <f>ROUNDUP(B4*B5/9,0)</f>
        <v>47</v>
      </c>
      <c r="C6" s="11" t="s">
        <v>31</v>
      </c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 s="5"/>
      <c r="B7" s="54"/>
      <c r="C7" s="3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3" t="s">
        <v>72</v>
      </c>
    </row>
    <row r="9" spans="1:12" x14ac:dyDescent="0.25">
      <c r="A9" s="63" t="s">
        <v>3</v>
      </c>
      <c r="B9" s="64"/>
      <c r="C9" s="65"/>
      <c r="D9" s="63" t="s">
        <v>10</v>
      </c>
      <c r="E9" s="64"/>
      <c r="F9" s="65"/>
      <c r="G9" s="63" t="s">
        <v>11</v>
      </c>
      <c r="H9" s="64"/>
      <c r="I9" s="65"/>
      <c r="J9" s="63" t="s">
        <v>12</v>
      </c>
      <c r="K9" s="64"/>
      <c r="L9" s="65"/>
    </row>
    <row r="10" spans="1:12" ht="17.25" x14ac:dyDescent="0.25">
      <c r="A10" s="10" t="s">
        <v>63</v>
      </c>
      <c r="B10" s="14">
        <v>0.7</v>
      </c>
      <c r="C10" s="20" t="s">
        <v>17</v>
      </c>
      <c r="D10" s="10" t="s">
        <v>63</v>
      </c>
      <c r="E10" s="14">
        <v>0</v>
      </c>
      <c r="F10" s="20" t="s">
        <v>17</v>
      </c>
      <c r="G10" s="10" t="s">
        <v>63</v>
      </c>
      <c r="H10" s="14">
        <v>0.60599999999999998</v>
      </c>
      <c r="I10" s="20" t="s">
        <v>17</v>
      </c>
      <c r="J10" s="10" t="s">
        <v>63</v>
      </c>
      <c r="K10" s="14">
        <v>0.66800000000000004</v>
      </c>
      <c r="L10" s="20" t="s">
        <v>17</v>
      </c>
    </row>
    <row r="11" spans="1:12" x14ac:dyDescent="0.25">
      <c r="A11" s="10" t="s">
        <v>4</v>
      </c>
      <c r="B11" s="7">
        <v>30</v>
      </c>
      <c r="C11" s="20" t="s">
        <v>7</v>
      </c>
      <c r="D11" s="10" t="s">
        <v>4</v>
      </c>
      <c r="E11" s="7">
        <f>6+8/12</f>
        <v>6.666666666666667</v>
      </c>
      <c r="F11" s="20" t="s">
        <v>7</v>
      </c>
      <c r="G11" s="10" t="s">
        <v>4</v>
      </c>
      <c r="H11" s="7">
        <v>20</v>
      </c>
      <c r="I11" s="20" t="s">
        <v>7</v>
      </c>
      <c r="J11" s="10" t="s">
        <v>4</v>
      </c>
      <c r="K11" s="7">
        <v>10</v>
      </c>
      <c r="L11" s="20" t="s">
        <v>7</v>
      </c>
    </row>
    <row r="12" spans="1:12" x14ac:dyDescent="0.25">
      <c r="A12" s="10" t="s">
        <v>5</v>
      </c>
      <c r="B12" s="7">
        <v>1</v>
      </c>
      <c r="C12" s="20" t="s">
        <v>7</v>
      </c>
      <c r="D12" s="10" t="s">
        <v>5</v>
      </c>
      <c r="E12" s="7">
        <f>B12</f>
        <v>1</v>
      </c>
      <c r="F12" s="20" t="s">
        <v>7</v>
      </c>
      <c r="G12" s="10" t="s">
        <v>5</v>
      </c>
      <c r="H12" s="7">
        <f>B12</f>
        <v>1</v>
      </c>
      <c r="I12" s="20" t="s">
        <v>7</v>
      </c>
      <c r="J12" s="10" t="s">
        <v>5</v>
      </c>
      <c r="K12" s="7">
        <f>B12</f>
        <v>1</v>
      </c>
      <c r="L12" s="20" t="s">
        <v>7</v>
      </c>
    </row>
    <row r="13" spans="1:12" x14ac:dyDescent="0.25">
      <c r="A13" s="10" t="s">
        <v>8</v>
      </c>
      <c r="B13" s="7">
        <v>8</v>
      </c>
      <c r="C13" s="20" t="s">
        <v>7</v>
      </c>
      <c r="D13" s="10" t="s">
        <v>8</v>
      </c>
      <c r="E13" s="7">
        <v>8</v>
      </c>
      <c r="F13" s="20" t="s">
        <v>7</v>
      </c>
      <c r="G13" s="10" t="s">
        <v>8</v>
      </c>
      <c r="H13" s="7">
        <v>8</v>
      </c>
      <c r="I13" s="20" t="s">
        <v>7</v>
      </c>
      <c r="J13" s="10" t="s">
        <v>8</v>
      </c>
      <c r="K13" s="7">
        <v>8</v>
      </c>
      <c r="L13" s="20" t="s">
        <v>7</v>
      </c>
    </row>
    <row r="14" spans="1:12" x14ac:dyDescent="0.25">
      <c r="A14" s="48" t="s">
        <v>9</v>
      </c>
      <c r="B14" s="25">
        <v>7.5</v>
      </c>
      <c r="C14" s="22" t="s">
        <v>7</v>
      </c>
      <c r="D14" s="48" t="s">
        <v>9</v>
      </c>
      <c r="E14" s="25">
        <v>5</v>
      </c>
      <c r="F14" s="22" t="s">
        <v>7</v>
      </c>
      <c r="G14" s="48" t="s">
        <v>9</v>
      </c>
      <c r="H14" s="25">
        <v>8</v>
      </c>
      <c r="I14" s="22" t="s">
        <v>7</v>
      </c>
      <c r="J14" s="48" t="s">
        <v>9</v>
      </c>
      <c r="K14" s="25">
        <v>7.5</v>
      </c>
      <c r="L14" s="22" t="s">
        <v>7</v>
      </c>
    </row>
    <row r="15" spans="1:12" ht="17.25" x14ac:dyDescent="0.25">
      <c r="A15" s="2" t="s">
        <v>13</v>
      </c>
      <c r="B15" s="7">
        <f>$B$11*(($B$13+$B$14)/2)</f>
        <v>232.5</v>
      </c>
      <c r="C15" t="s">
        <v>17</v>
      </c>
      <c r="D15" s="2" t="s">
        <v>13</v>
      </c>
      <c r="E15" s="7">
        <f>$E$11*(($E$13+$E$14)/2)</f>
        <v>43.333333333333336</v>
      </c>
      <c r="F15" t="s">
        <v>17</v>
      </c>
      <c r="G15" s="2" t="s">
        <v>13</v>
      </c>
      <c r="H15" s="7">
        <f>$H11*(($H13+$H14)/2)</f>
        <v>160</v>
      </c>
      <c r="I15" t="s">
        <v>17</v>
      </c>
      <c r="J15" s="2" t="s">
        <v>13</v>
      </c>
      <c r="K15" s="7">
        <f>$K$11*(($K$13+$K$14)/2)</f>
        <v>77.5</v>
      </c>
      <c r="L15" t="s">
        <v>17</v>
      </c>
    </row>
    <row r="16" spans="1:12" ht="17.25" x14ac:dyDescent="0.25">
      <c r="A16" s="2" t="s">
        <v>13</v>
      </c>
      <c r="B16" s="7">
        <f>$B$11*$B$12*(($B$13+$B$14)/2)</f>
        <v>232.5</v>
      </c>
      <c r="C16" t="s">
        <v>14</v>
      </c>
      <c r="D16" s="2" t="s">
        <v>13</v>
      </c>
      <c r="E16" s="7">
        <f>$E$11*$E$12*(($E$13+$E$14)/2)</f>
        <v>43.333333333333336</v>
      </c>
      <c r="F16" t="s">
        <v>14</v>
      </c>
      <c r="G16" s="2" t="s">
        <v>13</v>
      </c>
      <c r="H16" s="7">
        <f>$H$11*$H$12*(($H$13+$H$14)/2)</f>
        <v>160</v>
      </c>
      <c r="I16" t="s">
        <v>14</v>
      </c>
      <c r="J16" s="2" t="s">
        <v>13</v>
      </c>
      <c r="K16" s="7">
        <f>$K$11*$K$12*(($K$13+$K$14)/2)</f>
        <v>77.5</v>
      </c>
      <c r="L16" t="s">
        <v>14</v>
      </c>
    </row>
    <row r="17" spans="1:14" ht="17.25" x14ac:dyDescent="0.25">
      <c r="A17" s="2" t="s">
        <v>64</v>
      </c>
      <c r="B17" s="7">
        <f>B10*B13</f>
        <v>5.6</v>
      </c>
      <c r="C17" t="s">
        <v>14</v>
      </c>
      <c r="D17" s="2" t="s">
        <v>64</v>
      </c>
      <c r="E17" s="7">
        <f>E10*E13</f>
        <v>0</v>
      </c>
      <c r="F17" t="s">
        <v>14</v>
      </c>
      <c r="G17" s="2" t="s">
        <v>64</v>
      </c>
      <c r="H17" s="7">
        <f>H10*H13</f>
        <v>4.8479999999999999</v>
      </c>
      <c r="I17" t="s">
        <v>14</v>
      </c>
      <c r="J17" s="2" t="s">
        <v>64</v>
      </c>
      <c r="K17" s="7">
        <f>K10*K13</f>
        <v>5.3440000000000003</v>
      </c>
      <c r="L17" t="s">
        <v>14</v>
      </c>
    </row>
    <row r="18" spans="1:14" x14ac:dyDescent="0.25">
      <c r="A18" t="s">
        <v>65</v>
      </c>
    </row>
    <row r="19" spans="1:14" x14ac:dyDescent="0.25">
      <c r="A19" s="9" t="s">
        <v>66</v>
      </c>
    </row>
    <row r="20" spans="1:14" ht="17.25" x14ac:dyDescent="0.25">
      <c r="A20" s="2" t="s">
        <v>67</v>
      </c>
      <c r="B20" s="2" t="s">
        <v>68</v>
      </c>
      <c r="C20" s="58">
        <f>PI()*(2/12)^2*1</f>
        <v>8.7266462599716474E-2</v>
      </c>
      <c r="D20" t="s">
        <v>14</v>
      </c>
    </row>
    <row r="21" spans="1:14" ht="17.25" x14ac:dyDescent="0.25">
      <c r="A21" s="2" t="s">
        <v>69</v>
      </c>
      <c r="B21" s="1">
        <v>11</v>
      </c>
      <c r="C21" s="2" t="s">
        <v>13</v>
      </c>
      <c r="D21" s="58">
        <f>B21*C20</f>
        <v>0.95993108859688125</v>
      </c>
      <c r="E21" t="s">
        <v>14</v>
      </c>
    </row>
    <row r="22" spans="1:14" ht="17.25" x14ac:dyDescent="0.25">
      <c r="A22" s="2" t="s">
        <v>70</v>
      </c>
      <c r="B22" t="s">
        <v>68</v>
      </c>
      <c r="C22" s="58">
        <f>PI()*(0)^2*1</f>
        <v>0</v>
      </c>
      <c r="D22" t="s">
        <v>14</v>
      </c>
    </row>
    <row r="23" spans="1:14" ht="17.25" x14ac:dyDescent="0.25">
      <c r="A23" s="2" t="s">
        <v>71</v>
      </c>
      <c r="B23" s="1">
        <v>0</v>
      </c>
      <c r="C23" s="2" t="s">
        <v>13</v>
      </c>
      <c r="D23" s="58">
        <f>B23*C22</f>
        <v>0</v>
      </c>
      <c r="E23" t="s">
        <v>14</v>
      </c>
    </row>
    <row r="24" spans="1:14" ht="15.75" thickBot="1" x14ac:dyDescent="0.3"/>
    <row r="25" spans="1:14" ht="15.75" thickBot="1" x14ac:dyDescent="0.3">
      <c r="C25" s="72" t="s">
        <v>78</v>
      </c>
      <c r="D25" s="73"/>
      <c r="E25" s="37">
        <f>ROUNDUP(((B11*(B13+B14)/2)+(E11*(E13+E14)/2)+(H11*(H13+H14)/2)+(K11*(K13+K14)/2)),0)</f>
        <v>514</v>
      </c>
      <c r="F25" s="13" t="s">
        <v>79</v>
      </c>
    </row>
    <row r="26" spans="1:14" ht="15.75" thickBot="1" x14ac:dyDescent="0.3">
      <c r="A26" s="2"/>
      <c r="C26" s="83" t="s">
        <v>25</v>
      </c>
      <c r="D26" s="84"/>
      <c r="E26" s="60">
        <f>ROUNDUP((B16+E16+H16+K16-D21-D23)/27,0)</f>
        <v>19</v>
      </c>
      <c r="F26" s="61" t="s">
        <v>16</v>
      </c>
    </row>
    <row r="27" spans="1:14" x14ac:dyDescent="0.25">
      <c r="D27" s="5"/>
      <c r="E27" s="6"/>
      <c r="F27" s="3"/>
    </row>
    <row r="28" spans="1:14" x14ac:dyDescent="0.25">
      <c r="A28" s="3" t="s">
        <v>0</v>
      </c>
    </row>
    <row r="29" spans="1:14" x14ac:dyDescent="0.25">
      <c r="A29" s="63" t="s">
        <v>74</v>
      </c>
      <c r="B29" s="64"/>
      <c r="C29" s="64"/>
      <c r="D29" s="64"/>
      <c r="E29" s="64"/>
      <c r="F29" s="65"/>
      <c r="G29" s="63" t="s">
        <v>75</v>
      </c>
      <c r="H29" s="64"/>
      <c r="I29" s="64"/>
      <c r="J29" s="64"/>
      <c r="K29" s="64"/>
      <c r="L29" s="65"/>
    </row>
    <row r="30" spans="1:14" ht="18.75" x14ac:dyDescent="0.35">
      <c r="A30" s="28"/>
      <c r="D30" s="2" t="s">
        <v>19</v>
      </c>
      <c r="E30" s="14">
        <v>335.98700000000002</v>
      </c>
      <c r="F30" s="20" t="s">
        <v>17</v>
      </c>
      <c r="G30" s="28"/>
      <c r="J30" s="2" t="s">
        <v>19</v>
      </c>
      <c r="K30" s="14">
        <v>373.18099999999998</v>
      </c>
      <c r="L30" s="20" t="s">
        <v>17</v>
      </c>
      <c r="N30" s="4"/>
    </row>
    <row r="31" spans="1:14" ht="18" x14ac:dyDescent="0.35">
      <c r="A31" s="28"/>
      <c r="D31" s="2" t="s">
        <v>18</v>
      </c>
      <c r="E31" s="1">
        <v>1.5</v>
      </c>
      <c r="F31" s="20" t="s">
        <v>7</v>
      </c>
      <c r="G31" s="28"/>
      <c r="J31" s="2" t="s">
        <v>18</v>
      </c>
      <c r="K31" s="14">
        <f t="shared" ref="K31:K35" si="0">E31</f>
        <v>1.5</v>
      </c>
      <c r="L31" s="20" t="s">
        <v>7</v>
      </c>
    </row>
    <row r="32" spans="1:14" ht="18.75" x14ac:dyDescent="0.35">
      <c r="A32" s="28"/>
      <c r="D32" s="2" t="s">
        <v>20</v>
      </c>
      <c r="E32" s="14">
        <v>71.543999999999997</v>
      </c>
      <c r="F32" s="20" t="s">
        <v>17</v>
      </c>
      <c r="G32" s="28"/>
      <c r="J32" s="2" t="s">
        <v>20</v>
      </c>
      <c r="K32" s="14">
        <v>84.581999999999994</v>
      </c>
      <c r="L32" s="20" t="s">
        <v>17</v>
      </c>
    </row>
    <row r="33" spans="1:12" ht="18" x14ac:dyDescent="0.35">
      <c r="A33" s="28"/>
      <c r="D33" s="2" t="s">
        <v>21</v>
      </c>
      <c r="E33" s="1">
        <v>2.5</v>
      </c>
      <c r="F33" s="20" t="s">
        <v>7</v>
      </c>
      <c r="G33" s="28"/>
      <c r="J33" s="2" t="s">
        <v>21</v>
      </c>
      <c r="K33" s="14">
        <f t="shared" si="0"/>
        <v>2.5</v>
      </c>
      <c r="L33" s="20" t="s">
        <v>7</v>
      </c>
    </row>
    <row r="34" spans="1:12" ht="18.75" x14ac:dyDescent="0.35">
      <c r="A34" s="28"/>
      <c r="D34" s="2" t="s">
        <v>22</v>
      </c>
      <c r="E34" s="14">
        <v>51.23</v>
      </c>
      <c r="F34" s="20" t="s">
        <v>17</v>
      </c>
      <c r="G34" s="28"/>
      <c r="J34" s="2" t="s">
        <v>22</v>
      </c>
      <c r="K34" s="14">
        <v>52.917000000000002</v>
      </c>
      <c r="L34" s="20" t="s">
        <v>17</v>
      </c>
    </row>
    <row r="35" spans="1:12" ht="18" x14ac:dyDescent="0.35">
      <c r="A35" s="42"/>
      <c r="B35" s="43"/>
      <c r="C35" s="43"/>
      <c r="D35" s="49" t="s">
        <v>23</v>
      </c>
      <c r="E35" s="34">
        <f>8/12</f>
        <v>0.66666666666666663</v>
      </c>
      <c r="F35" s="22" t="s">
        <v>7</v>
      </c>
      <c r="G35" s="42"/>
      <c r="H35" s="43"/>
      <c r="I35" s="43"/>
      <c r="J35" s="49" t="s">
        <v>23</v>
      </c>
      <c r="K35" s="34">
        <f t="shared" si="0"/>
        <v>0.66666666666666663</v>
      </c>
      <c r="L35" s="22" t="s">
        <v>7</v>
      </c>
    </row>
    <row r="36" spans="1:12" ht="17.25" x14ac:dyDescent="0.25">
      <c r="D36" s="2" t="s">
        <v>13</v>
      </c>
      <c r="E36" s="7">
        <f>E30*E31+E32*E33+E34*E35</f>
        <v>716.99383333333333</v>
      </c>
      <c r="F36" t="s">
        <v>14</v>
      </c>
      <c r="J36" s="2" t="s">
        <v>13</v>
      </c>
      <c r="K36" s="7">
        <f>K30*K31+K32*K33+K34*K35</f>
        <v>806.50450000000001</v>
      </c>
      <c r="L36" t="s">
        <v>14</v>
      </c>
    </row>
    <row r="37" spans="1:12" ht="18.75" thickBot="1" x14ac:dyDescent="0.4">
      <c r="A37" t="s">
        <v>24</v>
      </c>
      <c r="D37" s="2"/>
      <c r="E37" s="7"/>
      <c r="J37" s="2"/>
      <c r="K37" s="7"/>
    </row>
    <row r="38" spans="1:12" ht="15.75" thickBot="1" x14ac:dyDescent="0.3">
      <c r="C38" s="72" t="s">
        <v>25</v>
      </c>
      <c r="D38" s="73"/>
      <c r="E38" s="12">
        <f>ROUNDUP((E36+K36)/27,0)</f>
        <v>57</v>
      </c>
      <c r="F38" s="13" t="s">
        <v>16</v>
      </c>
      <c r="J38" s="2"/>
      <c r="K38" s="7"/>
    </row>
    <row r="40" spans="1:12" x14ac:dyDescent="0.25">
      <c r="A40" s="3" t="s">
        <v>1</v>
      </c>
    </row>
    <row r="41" spans="1:12" x14ac:dyDescent="0.25">
      <c r="A41" s="63" t="s">
        <v>76</v>
      </c>
      <c r="B41" s="64"/>
      <c r="C41" s="65"/>
      <c r="D41" s="63" t="s">
        <v>77</v>
      </c>
      <c r="E41" s="64"/>
      <c r="F41" s="65"/>
    </row>
    <row r="42" spans="1:12" ht="18" x14ac:dyDescent="0.35">
      <c r="A42" s="10" t="s">
        <v>26</v>
      </c>
      <c r="B42" s="14">
        <v>22</v>
      </c>
      <c r="C42" s="20" t="s">
        <v>7</v>
      </c>
      <c r="D42" s="10" t="s">
        <v>26</v>
      </c>
      <c r="E42" s="14">
        <f>B42</f>
        <v>22</v>
      </c>
      <c r="F42" s="20" t="s">
        <v>7</v>
      </c>
    </row>
    <row r="43" spans="1:12" x14ac:dyDescent="0.25">
      <c r="A43" s="10" t="s">
        <v>5</v>
      </c>
      <c r="B43" s="7">
        <v>1</v>
      </c>
      <c r="C43" s="20" t="s">
        <v>7</v>
      </c>
      <c r="D43" s="10" t="s">
        <v>5</v>
      </c>
      <c r="E43" s="7">
        <v>1</v>
      </c>
      <c r="F43" s="20" t="s">
        <v>7</v>
      </c>
    </row>
    <row r="44" spans="1:12" x14ac:dyDescent="0.25">
      <c r="A44" s="48" t="s">
        <v>6</v>
      </c>
      <c r="B44" s="34">
        <f>8/12</f>
        <v>0.66666666666666663</v>
      </c>
      <c r="C44" s="22" t="s">
        <v>7</v>
      </c>
      <c r="D44" s="48" t="s">
        <v>6</v>
      </c>
      <c r="E44" s="34">
        <f>B44</f>
        <v>0.66666666666666663</v>
      </c>
      <c r="F44" s="22" t="s">
        <v>7</v>
      </c>
    </row>
    <row r="45" spans="1:12" ht="17.25" x14ac:dyDescent="0.25">
      <c r="A45" s="10" t="s">
        <v>13</v>
      </c>
      <c r="B45" s="14">
        <f>B42*B43*B44</f>
        <v>14.666666666666666</v>
      </c>
      <c r="C45" t="s">
        <v>14</v>
      </c>
      <c r="D45" s="2" t="s">
        <v>13</v>
      </c>
      <c r="E45" s="14">
        <f>E42*E43*E44</f>
        <v>14.666666666666666</v>
      </c>
      <c r="F45" t="s">
        <v>14</v>
      </c>
    </row>
    <row r="46" spans="1:12" ht="15.75" thickBot="1" x14ac:dyDescent="0.3">
      <c r="A46" s="8" t="s">
        <v>27</v>
      </c>
    </row>
    <row r="47" spans="1:12" ht="15.75" thickBot="1" x14ac:dyDescent="0.3">
      <c r="A47" s="9"/>
      <c r="C47" s="72" t="s">
        <v>25</v>
      </c>
      <c r="D47" s="73"/>
      <c r="E47" s="37">
        <f>ROUNDUP((B45+E45)/27,0)</f>
        <v>2</v>
      </c>
      <c r="F47" s="13" t="s">
        <v>16</v>
      </c>
    </row>
    <row r="49" spans="1:16" x14ac:dyDescent="0.25">
      <c r="A49" s="3" t="s">
        <v>2</v>
      </c>
    </row>
    <row r="50" spans="1:16" x14ac:dyDescent="0.25">
      <c r="A50" s="63" t="s">
        <v>3</v>
      </c>
      <c r="B50" s="64"/>
      <c r="C50" s="64"/>
      <c r="D50" s="65"/>
      <c r="E50" s="63" t="s">
        <v>10</v>
      </c>
      <c r="F50" s="64"/>
      <c r="G50" s="64"/>
      <c r="H50" s="65"/>
      <c r="I50" s="63" t="s">
        <v>11</v>
      </c>
      <c r="J50" s="64"/>
      <c r="K50" s="64"/>
      <c r="L50" s="65"/>
      <c r="M50" s="63" t="s">
        <v>12</v>
      </c>
      <c r="N50" s="64"/>
      <c r="O50" s="64"/>
      <c r="P50" s="65"/>
    </row>
    <row r="51" spans="1:16" x14ac:dyDescent="0.25">
      <c r="A51" s="23"/>
      <c r="B51" s="1" t="s">
        <v>36</v>
      </c>
      <c r="C51" s="1" t="s">
        <v>44</v>
      </c>
      <c r="D51" s="24"/>
      <c r="E51" s="23"/>
      <c r="F51" s="1" t="s">
        <v>36</v>
      </c>
      <c r="G51" s="1" t="s">
        <v>44</v>
      </c>
      <c r="H51" s="24"/>
      <c r="I51" s="23"/>
      <c r="J51" s="1" t="s">
        <v>36</v>
      </c>
      <c r="K51" s="1" t="s">
        <v>44</v>
      </c>
      <c r="L51" s="24"/>
      <c r="M51" s="28"/>
      <c r="N51" s="1" t="s">
        <v>36</v>
      </c>
      <c r="O51" s="1" t="s">
        <v>44</v>
      </c>
      <c r="P51" s="20"/>
    </row>
    <row r="52" spans="1:16" x14ac:dyDescent="0.25">
      <c r="A52" s="10" t="s">
        <v>4</v>
      </c>
      <c r="B52" s="7">
        <v>31.4</v>
      </c>
      <c r="C52" s="7">
        <v>30</v>
      </c>
      <c r="D52" s="20" t="s">
        <v>7</v>
      </c>
      <c r="E52" s="10" t="s">
        <v>4</v>
      </c>
      <c r="F52" s="7">
        <f>6+8/12</f>
        <v>6.666666666666667</v>
      </c>
      <c r="G52" s="7">
        <f>F52</f>
        <v>6.666666666666667</v>
      </c>
      <c r="H52" s="20" t="s">
        <v>7</v>
      </c>
      <c r="I52" s="10" t="s">
        <v>4</v>
      </c>
      <c r="J52" s="7">
        <v>21.213999999999999</v>
      </c>
      <c r="K52" s="7">
        <v>20</v>
      </c>
      <c r="L52" s="20" t="s">
        <v>7</v>
      </c>
      <c r="M52" s="10" t="s">
        <v>4</v>
      </c>
      <c r="N52" s="7">
        <v>11.336</v>
      </c>
      <c r="O52" s="7">
        <v>10</v>
      </c>
      <c r="P52" s="20" t="s">
        <v>7</v>
      </c>
    </row>
    <row r="53" spans="1:16" x14ac:dyDescent="0.25">
      <c r="A53" s="10" t="s">
        <v>5</v>
      </c>
      <c r="B53" s="75">
        <v>1</v>
      </c>
      <c r="C53" s="75"/>
      <c r="D53" s="20" t="s">
        <v>7</v>
      </c>
      <c r="E53" s="10" t="s">
        <v>5</v>
      </c>
      <c r="F53" s="75">
        <v>1</v>
      </c>
      <c r="G53" s="75"/>
      <c r="H53" s="20" t="s">
        <v>7</v>
      </c>
      <c r="I53" s="10" t="s">
        <v>5</v>
      </c>
      <c r="J53" s="75">
        <v>1</v>
      </c>
      <c r="K53" s="75"/>
      <c r="L53" s="20" t="s">
        <v>7</v>
      </c>
      <c r="M53" s="10" t="s">
        <v>5</v>
      </c>
      <c r="N53" s="75">
        <v>1</v>
      </c>
      <c r="O53" s="75"/>
      <c r="P53" s="20" t="s">
        <v>7</v>
      </c>
    </row>
    <row r="54" spans="1:16" x14ac:dyDescent="0.25">
      <c r="A54" s="10" t="s">
        <v>8</v>
      </c>
      <c r="B54" s="7">
        <v>0.5</v>
      </c>
      <c r="C54" s="7">
        <v>0.5</v>
      </c>
      <c r="D54" s="20" t="s">
        <v>7</v>
      </c>
      <c r="E54" s="10" t="s">
        <v>8</v>
      </c>
      <c r="F54" s="1">
        <v>0.5</v>
      </c>
      <c r="G54" s="7">
        <v>0.5</v>
      </c>
      <c r="H54" s="20" t="s">
        <v>7</v>
      </c>
      <c r="I54" s="10" t="s">
        <v>8</v>
      </c>
      <c r="J54" s="1">
        <v>0.5</v>
      </c>
      <c r="K54" s="7">
        <v>0.5</v>
      </c>
      <c r="L54" s="20" t="s">
        <v>7</v>
      </c>
      <c r="M54" s="10" t="s">
        <v>8</v>
      </c>
      <c r="N54" s="1">
        <v>0.5</v>
      </c>
      <c r="O54" s="7">
        <v>0.5</v>
      </c>
      <c r="P54" s="20" t="s">
        <v>7</v>
      </c>
    </row>
    <row r="55" spans="1:16" x14ac:dyDescent="0.25">
      <c r="A55" s="48" t="s">
        <v>9</v>
      </c>
      <c r="B55" s="25">
        <v>0.5</v>
      </c>
      <c r="C55" s="25"/>
      <c r="D55" s="22" t="s">
        <v>7</v>
      </c>
      <c r="E55" s="48" t="s">
        <v>9</v>
      </c>
      <c r="F55" s="25">
        <v>0.5</v>
      </c>
      <c r="G55" s="25">
        <f>C55</f>
        <v>0</v>
      </c>
      <c r="H55" s="22" t="s">
        <v>7</v>
      </c>
      <c r="I55" s="48" t="s">
        <v>9</v>
      </c>
      <c r="J55" s="21">
        <v>0.5</v>
      </c>
      <c r="K55" s="25">
        <f>C55</f>
        <v>0</v>
      </c>
      <c r="L55" s="22" t="s">
        <v>7</v>
      </c>
      <c r="M55" s="48" t="s">
        <v>9</v>
      </c>
      <c r="N55" s="21">
        <v>0.5</v>
      </c>
      <c r="O55" s="25">
        <f>C55</f>
        <v>0</v>
      </c>
      <c r="P55" s="22" t="s">
        <v>7</v>
      </c>
    </row>
    <row r="56" spans="1:16" ht="17.25" x14ac:dyDescent="0.25">
      <c r="A56" s="50" t="s">
        <v>13</v>
      </c>
      <c r="B56" s="26">
        <f>(B52*(B54+B55)/2)+(B52*B53)</f>
        <v>47.099999999999994</v>
      </c>
      <c r="C56" s="26">
        <f>(B53*C54)+(C52*(C54+C55)/2)</f>
        <v>8</v>
      </c>
      <c r="D56" s="27" t="s">
        <v>17</v>
      </c>
      <c r="E56" s="51" t="s">
        <v>13</v>
      </c>
      <c r="F56" s="26">
        <f>(F52*(F54+F55)/2)+(F52*F53)</f>
        <v>10</v>
      </c>
      <c r="G56" s="26">
        <f>(F53*G54)+(G52*(G54+G55)/2)</f>
        <v>2.166666666666667</v>
      </c>
      <c r="H56" s="27" t="s">
        <v>17</v>
      </c>
      <c r="I56" s="51" t="s">
        <v>13</v>
      </c>
      <c r="J56" s="26">
        <f>(J52*(J54+J55)/2)+(J52*J53)</f>
        <v>31.820999999999998</v>
      </c>
      <c r="K56" s="26">
        <f>(J53*K54)+(K52*(K54+K55)/2)</f>
        <v>5.5</v>
      </c>
      <c r="L56" s="27" t="s">
        <v>17</v>
      </c>
      <c r="M56" s="51" t="s">
        <v>13</v>
      </c>
      <c r="N56" s="26">
        <f>(N52*(N54+N55)/2)+(N52*N53)</f>
        <v>17.004000000000001</v>
      </c>
      <c r="O56" s="26">
        <f>(N53*O54)+(O52*(O54+O55)/2)</f>
        <v>3</v>
      </c>
      <c r="P56" s="27" t="s">
        <v>17</v>
      </c>
    </row>
    <row r="57" spans="1:16" ht="17.25" x14ac:dyDescent="0.25">
      <c r="A57" s="2" t="s">
        <v>15</v>
      </c>
      <c r="B57" s="75">
        <f>B56+C56</f>
        <v>55.099999999999994</v>
      </c>
      <c r="C57" s="75"/>
      <c r="D57" t="s">
        <v>17</v>
      </c>
      <c r="E57" s="2" t="s">
        <v>15</v>
      </c>
      <c r="F57" s="75">
        <f>F56+G56</f>
        <v>12.166666666666668</v>
      </c>
      <c r="G57" s="75"/>
      <c r="H57" t="s">
        <v>17</v>
      </c>
      <c r="I57" s="2" t="s">
        <v>15</v>
      </c>
      <c r="J57" s="75">
        <f>J56+K56</f>
        <v>37.320999999999998</v>
      </c>
      <c r="K57" s="75"/>
      <c r="L57" t="s">
        <v>17</v>
      </c>
      <c r="M57" s="2" t="s">
        <v>15</v>
      </c>
      <c r="N57" s="75">
        <f>N56+O56</f>
        <v>20.004000000000001</v>
      </c>
      <c r="O57" s="75"/>
      <c r="P57" t="s">
        <v>17</v>
      </c>
    </row>
    <row r="58" spans="1:16" x14ac:dyDescent="0.25">
      <c r="A58" s="8" t="s">
        <v>43</v>
      </c>
    </row>
    <row r="60" spans="1:16" x14ac:dyDescent="0.25">
      <c r="A60" s="63" t="s">
        <v>62</v>
      </c>
      <c r="B60" s="64"/>
      <c r="C60" s="64"/>
      <c r="D60" s="65"/>
      <c r="E60" s="63" t="s">
        <v>61</v>
      </c>
      <c r="F60" s="64"/>
      <c r="G60" s="64"/>
      <c r="H60" s="65"/>
      <c r="I60" s="63" t="s">
        <v>41</v>
      </c>
      <c r="J60" s="64"/>
      <c r="K60" s="65"/>
      <c r="L60" s="68" t="s">
        <v>45</v>
      </c>
      <c r="M60" s="69"/>
      <c r="N60" s="69"/>
      <c r="O60" s="70"/>
    </row>
    <row r="61" spans="1:16" x14ac:dyDescent="0.25">
      <c r="A61" s="23"/>
      <c r="B61" s="1" t="s">
        <v>36</v>
      </c>
      <c r="C61" s="1" t="s">
        <v>34</v>
      </c>
      <c r="D61" s="24"/>
      <c r="E61" s="23"/>
      <c r="F61" s="1" t="s">
        <v>36</v>
      </c>
      <c r="G61" s="1" t="s">
        <v>34</v>
      </c>
      <c r="H61" s="24"/>
      <c r="I61" s="10" t="s">
        <v>4</v>
      </c>
      <c r="J61" s="29">
        <v>2</v>
      </c>
      <c r="K61" s="30" t="s">
        <v>7</v>
      </c>
      <c r="L61" s="76" t="s">
        <v>5</v>
      </c>
      <c r="M61" s="77"/>
      <c r="N61" s="14">
        <v>22</v>
      </c>
      <c r="O61" s="20" t="s">
        <v>7</v>
      </c>
    </row>
    <row r="62" spans="1:16" ht="18" x14ac:dyDescent="0.35">
      <c r="A62" s="10" t="s">
        <v>26</v>
      </c>
      <c r="B62" s="14">
        <f>B42</f>
        <v>22</v>
      </c>
      <c r="C62" s="14">
        <f>B42</f>
        <v>22</v>
      </c>
      <c r="D62" s="20" t="s">
        <v>7</v>
      </c>
      <c r="E62" s="10" t="s">
        <v>26</v>
      </c>
      <c r="F62" s="14">
        <f>B62</f>
        <v>22</v>
      </c>
      <c r="G62" s="14">
        <f>C62</f>
        <v>22</v>
      </c>
      <c r="H62" s="20" t="s">
        <v>7</v>
      </c>
      <c r="I62" s="10" t="s">
        <v>5</v>
      </c>
      <c r="J62" s="29">
        <v>20</v>
      </c>
      <c r="K62" s="20" t="s">
        <v>7</v>
      </c>
      <c r="L62" s="76" t="s">
        <v>6</v>
      </c>
      <c r="M62" s="77"/>
      <c r="N62" s="16">
        <f>7+4/12</f>
        <v>7.333333333333333</v>
      </c>
      <c r="O62" s="20" t="s">
        <v>7</v>
      </c>
    </row>
    <row r="63" spans="1:16" ht="18" x14ac:dyDescent="0.35">
      <c r="A63" s="10" t="s">
        <v>35</v>
      </c>
      <c r="B63" s="75">
        <v>1</v>
      </c>
      <c r="C63" s="75"/>
      <c r="D63" s="20" t="s">
        <v>7</v>
      </c>
      <c r="E63" s="10" t="s">
        <v>35</v>
      </c>
      <c r="F63" s="75">
        <v>1</v>
      </c>
      <c r="G63" s="75"/>
      <c r="H63" s="20" t="s">
        <v>7</v>
      </c>
      <c r="I63" s="10" t="s">
        <v>6</v>
      </c>
      <c r="J63" s="29">
        <v>5</v>
      </c>
      <c r="K63" s="20" t="s">
        <v>7</v>
      </c>
      <c r="L63" s="76" t="s">
        <v>32</v>
      </c>
      <c r="M63" s="77"/>
      <c r="N63" s="29">
        <v>2</v>
      </c>
      <c r="O63" s="20"/>
    </row>
    <row r="64" spans="1:16" ht="17.25" x14ac:dyDescent="0.25">
      <c r="A64" s="10" t="s">
        <v>6</v>
      </c>
      <c r="B64" s="14">
        <v>0.5</v>
      </c>
      <c r="C64" s="14">
        <v>0.5</v>
      </c>
      <c r="D64" s="20" t="s">
        <v>7</v>
      </c>
      <c r="E64" s="10" t="s">
        <v>6</v>
      </c>
      <c r="F64" s="14">
        <v>0.5</v>
      </c>
      <c r="G64" s="14">
        <v>0.5</v>
      </c>
      <c r="H64" s="20" t="s">
        <v>7</v>
      </c>
      <c r="I64" s="10" t="s">
        <v>32</v>
      </c>
      <c r="J64" s="29">
        <v>2</v>
      </c>
      <c r="K64" s="20"/>
      <c r="L64" s="78" t="s">
        <v>46</v>
      </c>
      <c r="M64" s="79"/>
      <c r="N64" s="31">
        <f>J62*J63</f>
        <v>100</v>
      </c>
      <c r="O64" s="22" t="s">
        <v>17</v>
      </c>
    </row>
    <row r="65" spans="1:15" ht="17.25" x14ac:dyDescent="0.25">
      <c r="A65" s="50" t="s">
        <v>13</v>
      </c>
      <c r="B65" s="26">
        <f>(B62*B63)+(B62*B64)</f>
        <v>33</v>
      </c>
      <c r="C65" s="26">
        <f>(C62*C64)</f>
        <v>11</v>
      </c>
      <c r="D65" s="27" t="s">
        <v>17</v>
      </c>
      <c r="E65" s="50" t="s">
        <v>13</v>
      </c>
      <c r="F65" s="26">
        <f>(F62*F63)+(F62*F64)</f>
        <v>33</v>
      </c>
      <c r="G65" s="26">
        <f>(G62*G64)</f>
        <v>11</v>
      </c>
      <c r="H65" s="27" t="s">
        <v>17</v>
      </c>
      <c r="I65" s="50" t="s">
        <v>13</v>
      </c>
      <c r="J65" s="32">
        <f>(J61*J62*J64+J61*J63*J64)*2</f>
        <v>200</v>
      </c>
      <c r="K65" s="27" t="s">
        <v>17</v>
      </c>
      <c r="L65" s="80" t="s">
        <v>13</v>
      </c>
      <c r="M65" s="81"/>
      <c r="N65" s="33">
        <f>((N61*N62)-N64)*N63</f>
        <v>122.66666666666663</v>
      </c>
      <c r="O65" s="27" t="s">
        <v>17</v>
      </c>
    </row>
    <row r="66" spans="1:15" ht="17.25" x14ac:dyDescent="0.25">
      <c r="A66" s="10" t="s">
        <v>15</v>
      </c>
      <c r="B66" s="82">
        <f>B65+C65</f>
        <v>44</v>
      </c>
      <c r="C66" s="82"/>
      <c r="D66" t="s">
        <v>17</v>
      </c>
      <c r="E66" s="2" t="s">
        <v>15</v>
      </c>
      <c r="F66" s="82">
        <f>F65+G65</f>
        <v>44</v>
      </c>
      <c r="G66" s="82"/>
      <c r="H66" t="s">
        <v>17</v>
      </c>
      <c r="I66" t="s">
        <v>42</v>
      </c>
      <c r="L66" t="s">
        <v>47</v>
      </c>
    </row>
    <row r="67" spans="1:15" ht="18.75" thickBot="1" x14ac:dyDescent="0.4">
      <c r="A67" s="8" t="s">
        <v>39</v>
      </c>
    </row>
    <row r="68" spans="1:15" ht="15.75" thickBot="1" x14ac:dyDescent="0.3">
      <c r="A68" s="8" t="s">
        <v>40</v>
      </c>
      <c r="E68" s="72" t="s">
        <v>33</v>
      </c>
      <c r="F68" s="73"/>
      <c r="G68" s="12">
        <f>ROUNDUP((B57+F57+J57+N57+B66+F66+J65+N65)/9,0)</f>
        <v>60</v>
      </c>
      <c r="H68" s="13" t="s">
        <v>31</v>
      </c>
    </row>
    <row r="70" spans="1:15" x14ac:dyDescent="0.25">
      <c r="A70" s="3" t="s">
        <v>52</v>
      </c>
      <c r="I70" s="15"/>
      <c r="J70" s="16"/>
    </row>
    <row r="71" spans="1:15" x14ac:dyDescent="0.25">
      <c r="A71" s="18" t="s">
        <v>4</v>
      </c>
      <c r="B71" s="52">
        <v>52</v>
      </c>
      <c r="C71" s="19" t="s">
        <v>7</v>
      </c>
      <c r="I71" s="15"/>
      <c r="J71" s="16"/>
    </row>
    <row r="72" spans="1:15" x14ac:dyDescent="0.25">
      <c r="A72" s="10" t="s">
        <v>6</v>
      </c>
      <c r="B72" s="16">
        <f>7+4/12</f>
        <v>7.333333333333333</v>
      </c>
      <c r="C72" s="20" t="s">
        <v>7</v>
      </c>
      <c r="I72" s="15"/>
      <c r="J72" s="17"/>
    </row>
    <row r="73" spans="1:15" x14ac:dyDescent="0.25">
      <c r="A73" s="10" t="s">
        <v>37</v>
      </c>
      <c r="B73" s="7">
        <v>1</v>
      </c>
      <c r="C73" s="20" t="s">
        <v>7</v>
      </c>
      <c r="I73" s="15"/>
      <c r="J73" s="17"/>
    </row>
    <row r="74" spans="1:15" ht="15.75" thickBot="1" x14ac:dyDescent="0.3">
      <c r="A74" s="48" t="s">
        <v>32</v>
      </c>
      <c r="B74" s="21">
        <v>2</v>
      </c>
      <c r="C74" s="22"/>
    </row>
    <row r="75" spans="1:15" ht="18" thickBot="1" x14ac:dyDescent="0.3">
      <c r="A75" s="2" t="s">
        <v>49</v>
      </c>
      <c r="B75" s="14">
        <f>(B71+(B73*2))*B72*2</f>
        <v>792</v>
      </c>
      <c r="C75" t="s">
        <v>17</v>
      </c>
      <c r="D75" s="72" t="s">
        <v>33</v>
      </c>
      <c r="E75" s="73"/>
      <c r="F75" s="12">
        <f>ROUNDUP((B75)/9,0)</f>
        <v>88</v>
      </c>
      <c r="G75" s="13" t="s">
        <v>31</v>
      </c>
    </row>
    <row r="76" spans="1:15" x14ac:dyDescent="0.25">
      <c r="A76" s="2"/>
    </row>
    <row r="77" spans="1:15" x14ac:dyDescent="0.25">
      <c r="A77" s="3" t="s">
        <v>81</v>
      </c>
    </row>
    <row r="78" spans="1:15" x14ac:dyDescent="0.25">
      <c r="A78" s="18" t="s">
        <v>4</v>
      </c>
      <c r="B78" s="52">
        <v>52</v>
      </c>
      <c r="C78" s="19" t="s">
        <v>7</v>
      </c>
    </row>
    <row r="79" spans="1:15" x14ac:dyDescent="0.25">
      <c r="A79" s="10" t="s">
        <v>38</v>
      </c>
      <c r="B79" s="14">
        <v>22</v>
      </c>
      <c r="C79" s="20" t="s">
        <v>7</v>
      </c>
    </row>
    <row r="80" spans="1:15" x14ac:dyDescent="0.25">
      <c r="A80" s="10" t="s">
        <v>37</v>
      </c>
      <c r="B80" s="7">
        <v>1</v>
      </c>
      <c r="C80" s="20" t="s">
        <v>7</v>
      </c>
    </row>
    <row r="81" spans="1:7" ht="15.75" thickBot="1" x14ac:dyDescent="0.3">
      <c r="A81" s="48" t="s">
        <v>32</v>
      </c>
      <c r="B81" s="21">
        <v>2</v>
      </c>
      <c r="C81" s="22"/>
    </row>
    <row r="82" spans="1:7" ht="18" thickBot="1" x14ac:dyDescent="0.3">
      <c r="A82" s="2" t="s">
        <v>48</v>
      </c>
      <c r="B82" s="14">
        <f>B78*(B79+(B80*B81))</f>
        <v>1248</v>
      </c>
      <c r="C82" t="s">
        <v>17</v>
      </c>
      <c r="D82" s="72" t="s">
        <v>33</v>
      </c>
      <c r="E82" s="73"/>
      <c r="F82" s="12">
        <f>ROUNDUP((B82)/9,0)</f>
        <v>139</v>
      </c>
      <c r="G82" s="13" t="s">
        <v>31</v>
      </c>
    </row>
    <row r="83" spans="1:7" x14ac:dyDescent="0.25">
      <c r="A83" s="2"/>
    </row>
    <row r="85" spans="1:7" x14ac:dyDescent="0.25">
      <c r="A85" s="3" t="s">
        <v>53</v>
      </c>
    </row>
    <row r="86" spans="1:7" ht="17.25" x14ac:dyDescent="0.25">
      <c r="A86" s="38"/>
      <c r="B86" s="39"/>
      <c r="C86" s="40" t="s">
        <v>29</v>
      </c>
      <c r="D86" s="41">
        <f>473.454+22.873+48.117</f>
        <v>544.44399999999996</v>
      </c>
      <c r="E86" s="19" t="s">
        <v>17</v>
      </c>
    </row>
    <row r="87" spans="1:7" x14ac:dyDescent="0.25">
      <c r="A87" s="28"/>
      <c r="C87" s="2" t="s">
        <v>28</v>
      </c>
      <c r="D87" s="1">
        <v>2.5</v>
      </c>
      <c r="E87" s="20" t="s">
        <v>7</v>
      </c>
    </row>
    <row r="88" spans="1:7" ht="17.25" x14ac:dyDescent="0.25">
      <c r="A88" s="42"/>
      <c r="B88" s="43"/>
      <c r="C88" s="49" t="s">
        <v>13</v>
      </c>
      <c r="D88" s="34">
        <f>D86*D87</f>
        <v>1361.11</v>
      </c>
      <c r="E88" s="22" t="s">
        <v>14</v>
      </c>
    </row>
    <row r="89" spans="1:7" ht="15.75" thickBot="1" x14ac:dyDescent="0.3">
      <c r="A89" t="s">
        <v>30</v>
      </c>
    </row>
    <row r="90" spans="1:7" ht="15.75" thickBot="1" x14ac:dyDescent="0.3">
      <c r="C90" s="72" t="s">
        <v>25</v>
      </c>
      <c r="D90" s="73"/>
      <c r="E90" s="12">
        <f>ROUNDUP((D88)/27,0)</f>
        <v>51</v>
      </c>
      <c r="F90" s="13" t="s">
        <v>16</v>
      </c>
    </row>
    <row r="92" spans="1:7" x14ac:dyDescent="0.25">
      <c r="A92" s="3" t="s">
        <v>54</v>
      </c>
    </row>
    <row r="93" spans="1:7" x14ac:dyDescent="0.25">
      <c r="A93" s="18" t="s">
        <v>4</v>
      </c>
      <c r="B93" s="41"/>
      <c r="C93" s="39" t="s">
        <v>7</v>
      </c>
      <c r="D93" s="52"/>
      <c r="E93" s="19" t="s">
        <v>7</v>
      </c>
    </row>
    <row r="94" spans="1:7" x14ac:dyDescent="0.25">
      <c r="A94" s="10" t="s">
        <v>8</v>
      </c>
      <c r="B94" s="14"/>
      <c r="C94" t="s">
        <v>7</v>
      </c>
      <c r="D94" s="14"/>
      <c r="E94" s="20" t="s">
        <v>7</v>
      </c>
      <c r="G94" t="s">
        <v>80</v>
      </c>
    </row>
    <row r="95" spans="1:7" x14ac:dyDescent="0.25">
      <c r="A95" s="10" t="s">
        <v>9</v>
      </c>
      <c r="B95" s="14"/>
      <c r="C95" t="s">
        <v>7</v>
      </c>
      <c r="D95" s="14"/>
      <c r="E95" s="20" t="s">
        <v>7</v>
      </c>
    </row>
    <row r="96" spans="1:7" ht="15.75" thickBot="1" x14ac:dyDescent="0.3">
      <c r="A96" s="10" t="s">
        <v>55</v>
      </c>
      <c r="B96" s="1">
        <v>2</v>
      </c>
      <c r="D96" s="1">
        <v>2</v>
      </c>
      <c r="E96" s="20"/>
    </row>
    <row r="97" spans="1:6" ht="18" thickBot="1" x14ac:dyDescent="0.3">
      <c r="A97" s="35" t="s">
        <v>56</v>
      </c>
      <c r="B97" s="74" t="e">
        <f>ROUNDUP(((B93*AVERAGE(B94,B95))*B96)+((D93*AVERAGE(D94:D95))*D96),0)</f>
        <v>#DIV/0!</v>
      </c>
      <c r="C97" s="74"/>
      <c r="D97" s="56" t="s">
        <v>57</v>
      </c>
      <c r="E97" s="57"/>
    </row>
    <row r="99" spans="1:6" x14ac:dyDescent="0.25">
      <c r="A99" s="55" t="s">
        <v>58</v>
      </c>
    </row>
    <row r="100" spans="1:6" x14ac:dyDescent="0.25">
      <c r="A100" s="18" t="s">
        <v>4</v>
      </c>
      <c r="B100" s="52">
        <f>AVERAGE(20,10)</f>
        <v>15</v>
      </c>
      <c r="C100" s="39" t="s">
        <v>7</v>
      </c>
      <c r="D100" s="52">
        <f>AVERAGE(30,6.667)</f>
        <v>18.333500000000001</v>
      </c>
      <c r="E100" s="19" t="s">
        <v>7</v>
      </c>
    </row>
    <row r="101" spans="1:6" ht="17.25" x14ac:dyDescent="0.25">
      <c r="A101" s="10" t="s">
        <v>59</v>
      </c>
      <c r="B101" s="1">
        <v>5</v>
      </c>
      <c r="C101" t="s">
        <v>17</v>
      </c>
      <c r="D101" s="1">
        <v>5</v>
      </c>
      <c r="E101" s="20" t="s">
        <v>17</v>
      </c>
    </row>
    <row r="102" spans="1:6" x14ac:dyDescent="0.25">
      <c r="A102" s="10" t="s">
        <v>55</v>
      </c>
      <c r="B102" s="1">
        <v>2</v>
      </c>
      <c r="D102" s="1">
        <v>2</v>
      </c>
      <c r="E102" s="20"/>
    </row>
    <row r="103" spans="1:6" ht="17.25" x14ac:dyDescent="0.25">
      <c r="A103" s="48" t="s">
        <v>60</v>
      </c>
      <c r="B103" s="21">
        <f>(B101*B100)*B102</f>
        <v>150</v>
      </c>
      <c r="C103" s="43" t="s">
        <v>14</v>
      </c>
      <c r="D103" s="34">
        <f>(D101*D100)*D102</f>
        <v>183.33500000000001</v>
      </c>
      <c r="E103" s="22" t="s">
        <v>14</v>
      </c>
    </row>
    <row r="104" spans="1:6" ht="15.75" thickBot="1" x14ac:dyDescent="0.3"/>
    <row r="105" spans="1:6" ht="15.75" thickBot="1" x14ac:dyDescent="0.3">
      <c r="B105" s="72" t="s">
        <v>25</v>
      </c>
      <c r="C105" s="73"/>
      <c r="D105" s="12">
        <f>ROUNDUP((B103+D103)/27,0)</f>
        <v>13</v>
      </c>
      <c r="E105" s="13" t="s">
        <v>16</v>
      </c>
    </row>
    <row r="107" spans="1:6" x14ac:dyDescent="0.25">
      <c r="A107" s="3" t="s">
        <v>82</v>
      </c>
    </row>
    <row r="108" spans="1:6" x14ac:dyDescent="0.25">
      <c r="A108" s="68" t="s">
        <v>83</v>
      </c>
      <c r="B108" s="69"/>
      <c r="C108" s="70"/>
      <c r="D108" s="68" t="s">
        <v>84</v>
      </c>
      <c r="E108" s="69"/>
      <c r="F108" s="70"/>
    </row>
    <row r="109" spans="1:6" x14ac:dyDescent="0.25">
      <c r="A109" s="10" t="s">
        <v>6</v>
      </c>
      <c r="B109" s="1">
        <v>8</v>
      </c>
      <c r="C109" s="20" t="s">
        <v>7</v>
      </c>
      <c r="D109" s="10" t="s">
        <v>6</v>
      </c>
      <c r="E109" s="1">
        <v>8</v>
      </c>
      <c r="F109" s="20" t="s">
        <v>7</v>
      </c>
    </row>
    <row r="110" spans="1:6" x14ac:dyDescent="0.25">
      <c r="A110" s="10" t="s">
        <v>5</v>
      </c>
      <c r="B110" s="1">
        <v>1</v>
      </c>
      <c r="C110" s="20" t="s">
        <v>7</v>
      </c>
      <c r="D110" s="10" t="s">
        <v>5</v>
      </c>
      <c r="E110" s="1">
        <v>1</v>
      </c>
      <c r="F110" s="20" t="s">
        <v>7</v>
      </c>
    </row>
    <row r="111" spans="1:6" x14ac:dyDescent="0.25">
      <c r="A111" s="48" t="s">
        <v>32</v>
      </c>
      <c r="B111" s="21">
        <v>2</v>
      </c>
      <c r="C111" s="22"/>
      <c r="D111" s="48" t="s">
        <v>32</v>
      </c>
      <c r="E111" s="21">
        <v>2</v>
      </c>
      <c r="F111" s="22"/>
    </row>
    <row r="112" spans="1:6" ht="18" thickBot="1" x14ac:dyDescent="0.3">
      <c r="A112" s="1" t="s">
        <v>85</v>
      </c>
      <c r="B112" s="1">
        <f>B109*B110*B111</f>
        <v>16</v>
      </c>
      <c r="C112" t="s">
        <v>17</v>
      </c>
      <c r="D112" s="2" t="s">
        <v>13</v>
      </c>
      <c r="E112" s="1">
        <f>E109*E110*E111</f>
        <v>16</v>
      </c>
      <c r="F112" t="s">
        <v>17</v>
      </c>
    </row>
    <row r="113" spans="1:12" ht="15.75" thickBot="1" x14ac:dyDescent="0.3">
      <c r="A113" s="2"/>
      <c r="B113" s="1"/>
      <c r="D113" s="59" t="s">
        <v>15</v>
      </c>
      <c r="E113" s="12">
        <f>ROUNDUP((B112+E112),0)</f>
        <v>32</v>
      </c>
      <c r="F113" s="13" t="s">
        <v>79</v>
      </c>
    </row>
    <row r="115" spans="1:12" x14ac:dyDescent="0.25">
      <c r="A115" s="3" t="s">
        <v>86</v>
      </c>
    </row>
    <row r="116" spans="1:12" x14ac:dyDescent="0.25">
      <c r="A116" s="63" t="s">
        <v>3</v>
      </c>
      <c r="B116" s="64"/>
      <c r="C116" s="65"/>
      <c r="D116" s="63" t="s">
        <v>10</v>
      </c>
      <c r="E116" s="64"/>
      <c r="F116" s="65"/>
      <c r="G116" s="63" t="s">
        <v>11</v>
      </c>
      <c r="H116" s="64"/>
      <c r="I116" s="65"/>
      <c r="J116" s="63" t="s">
        <v>12</v>
      </c>
      <c r="K116" s="64"/>
      <c r="L116" s="65"/>
    </row>
    <row r="117" spans="1:12" x14ac:dyDescent="0.25">
      <c r="A117" s="10" t="s">
        <v>4</v>
      </c>
      <c r="B117" s="7">
        <f>B11</f>
        <v>30</v>
      </c>
      <c r="C117" s="20" t="s">
        <v>7</v>
      </c>
      <c r="D117" s="10" t="s">
        <v>4</v>
      </c>
      <c r="E117" s="7">
        <f>E11</f>
        <v>6.666666666666667</v>
      </c>
      <c r="F117" s="20" t="s">
        <v>7</v>
      </c>
      <c r="G117" s="10" t="s">
        <v>4</v>
      </c>
      <c r="H117" s="7">
        <f>H11</f>
        <v>20</v>
      </c>
      <c r="I117" s="20" t="s">
        <v>7</v>
      </c>
      <c r="J117" s="10" t="s">
        <v>4</v>
      </c>
      <c r="K117" s="7">
        <f>K11</f>
        <v>10</v>
      </c>
      <c r="L117" s="20" t="s">
        <v>7</v>
      </c>
    </row>
    <row r="118" spans="1:12" x14ac:dyDescent="0.25">
      <c r="A118" s="10" t="s">
        <v>5</v>
      </c>
      <c r="B118" s="7">
        <v>2</v>
      </c>
      <c r="C118" s="20" t="s">
        <v>7</v>
      </c>
      <c r="D118" s="10" t="s">
        <v>5</v>
      </c>
      <c r="E118" s="7">
        <v>2</v>
      </c>
      <c r="F118" s="20" t="s">
        <v>7</v>
      </c>
      <c r="G118" s="10" t="s">
        <v>5</v>
      </c>
      <c r="H118" s="7">
        <v>2</v>
      </c>
      <c r="I118" s="20" t="s">
        <v>7</v>
      </c>
      <c r="J118" s="10" t="s">
        <v>5</v>
      </c>
      <c r="K118" s="7">
        <v>2</v>
      </c>
      <c r="L118" s="20" t="s">
        <v>7</v>
      </c>
    </row>
    <row r="119" spans="1:12" x14ac:dyDescent="0.25">
      <c r="A119" s="10" t="s">
        <v>8</v>
      </c>
      <c r="B119" s="14">
        <f>6.5-1.8</f>
        <v>4.7</v>
      </c>
      <c r="C119" s="20" t="s">
        <v>7</v>
      </c>
      <c r="D119" s="10" t="s">
        <v>8</v>
      </c>
      <c r="E119" s="14">
        <f>4-1.8</f>
        <v>2.2000000000000002</v>
      </c>
      <c r="F119" s="20" t="s">
        <v>7</v>
      </c>
      <c r="G119" s="10" t="s">
        <v>8</v>
      </c>
      <c r="H119" s="14">
        <f>7-1.8</f>
        <v>5.2</v>
      </c>
      <c r="I119" s="20" t="s">
        <v>7</v>
      </c>
      <c r="J119" s="10" t="s">
        <v>8</v>
      </c>
      <c r="K119" s="14">
        <f>6.5-1.8</f>
        <v>4.7</v>
      </c>
      <c r="L119" s="20" t="s">
        <v>7</v>
      </c>
    </row>
    <row r="120" spans="1:12" x14ac:dyDescent="0.25">
      <c r="A120" s="48" t="s">
        <v>9</v>
      </c>
      <c r="B120" s="34">
        <f>7-1.8</f>
        <v>5.2</v>
      </c>
      <c r="C120" s="22" t="s">
        <v>7</v>
      </c>
      <c r="D120" s="48" t="s">
        <v>9</v>
      </c>
      <c r="E120" s="34">
        <f>B120</f>
        <v>5.2</v>
      </c>
      <c r="F120" s="22" t="s">
        <v>7</v>
      </c>
      <c r="G120" s="48" t="s">
        <v>9</v>
      </c>
      <c r="H120" s="34">
        <f>B120</f>
        <v>5.2</v>
      </c>
      <c r="I120" s="22" t="s">
        <v>7</v>
      </c>
      <c r="J120" s="48" t="s">
        <v>9</v>
      </c>
      <c r="K120" s="34">
        <f>B120</f>
        <v>5.2</v>
      </c>
      <c r="L120" s="22" t="s">
        <v>7</v>
      </c>
    </row>
    <row r="121" spans="1:12" ht="17.25" x14ac:dyDescent="0.25">
      <c r="A121" s="2" t="s">
        <v>13</v>
      </c>
      <c r="B121" s="7">
        <f>B117*B118*((B119+B120)/2)</f>
        <v>297</v>
      </c>
      <c r="C121" t="s">
        <v>14</v>
      </c>
      <c r="D121" s="2" t="s">
        <v>13</v>
      </c>
      <c r="E121" s="7">
        <f>E117*E118*((E119+E120)/2)</f>
        <v>49.333333333333336</v>
      </c>
      <c r="F121" t="s">
        <v>14</v>
      </c>
      <c r="G121" s="2" t="s">
        <v>13</v>
      </c>
      <c r="H121" s="7">
        <f>H117*H118*((H119+H120)/2)</f>
        <v>208</v>
      </c>
      <c r="I121" t="s">
        <v>14</v>
      </c>
      <c r="J121" s="2" t="s">
        <v>13</v>
      </c>
      <c r="K121" s="7">
        <f>K117*K118*((K119+K120)/2)</f>
        <v>99</v>
      </c>
      <c r="L121" t="s">
        <v>14</v>
      </c>
    </row>
    <row r="122" spans="1:12" ht="15.75" thickBot="1" x14ac:dyDescent="0.3">
      <c r="A122" t="s">
        <v>65</v>
      </c>
    </row>
    <row r="123" spans="1:12" ht="15.75" thickBot="1" x14ac:dyDescent="0.3">
      <c r="C123" s="66" t="s">
        <v>25</v>
      </c>
      <c r="D123" s="67"/>
      <c r="E123" s="62">
        <f>ROUNDUP((B121+E121+H121+K121)/27,0)</f>
        <v>25</v>
      </c>
      <c r="F123" s="11" t="s">
        <v>16</v>
      </c>
    </row>
  </sheetData>
  <mergeCells count="51">
    <mergeCell ref="C25:D25"/>
    <mergeCell ref="D9:F9"/>
    <mergeCell ref="G9:I9"/>
    <mergeCell ref="J9:L9"/>
    <mergeCell ref="C26:D26"/>
    <mergeCell ref="B105:C105"/>
    <mergeCell ref="I60:K60"/>
    <mergeCell ref="L60:O60"/>
    <mergeCell ref="L61:M61"/>
    <mergeCell ref="L62:M62"/>
    <mergeCell ref="L63:M63"/>
    <mergeCell ref="L64:M64"/>
    <mergeCell ref="L65:M65"/>
    <mergeCell ref="B66:C66"/>
    <mergeCell ref="F66:G66"/>
    <mergeCell ref="D82:E82"/>
    <mergeCell ref="M50:P50"/>
    <mergeCell ref="I50:L50"/>
    <mergeCell ref="N53:O53"/>
    <mergeCell ref="A29:F29"/>
    <mergeCell ref="G29:L29"/>
    <mergeCell ref="B57:C57"/>
    <mergeCell ref="F57:G57"/>
    <mergeCell ref="J57:K57"/>
    <mergeCell ref="N57:O57"/>
    <mergeCell ref="B53:C53"/>
    <mergeCell ref="F53:G53"/>
    <mergeCell ref="J53:K53"/>
    <mergeCell ref="A1:F1"/>
    <mergeCell ref="C38:D38"/>
    <mergeCell ref="B97:C97"/>
    <mergeCell ref="A41:C41"/>
    <mergeCell ref="D41:F41"/>
    <mergeCell ref="C90:D90"/>
    <mergeCell ref="D75:E75"/>
    <mergeCell ref="E68:F68"/>
    <mergeCell ref="B63:C63"/>
    <mergeCell ref="F63:G63"/>
    <mergeCell ref="A60:D60"/>
    <mergeCell ref="E60:H60"/>
    <mergeCell ref="C47:D47"/>
    <mergeCell ref="A9:C9"/>
    <mergeCell ref="A50:D50"/>
    <mergeCell ref="E50:H50"/>
    <mergeCell ref="J116:L116"/>
    <mergeCell ref="C123:D123"/>
    <mergeCell ref="A108:C108"/>
    <mergeCell ref="D108:F108"/>
    <mergeCell ref="A116:C116"/>
    <mergeCell ref="D116:F116"/>
    <mergeCell ref="G116:I11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2015-06-30T11:25:24Z</dcterms:created>
  <dcterms:modified xsi:type="dcterms:W3CDTF">2024-08-26T18:35:21Z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